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15" windowWidth="20955" windowHeight="9720"/>
  </bookViews>
  <sheets>
    <sheet name="2023" sheetId="1" r:id="rId1"/>
  </sheets>
  <externalReferences>
    <externalReference r:id="rId2"/>
  </externalReferences>
  <definedNames>
    <definedName name="Date" localSheetId="0">'[1]2021'!#REF!</definedName>
    <definedName name="Date">#REF!</definedName>
    <definedName name="Dohod" localSheetId="0">'[1]2021'!#REF!</definedName>
    <definedName name="Dohod">#REF!</definedName>
    <definedName name="ghs" localSheetId="0">'[1]2021'!#REF!</definedName>
    <definedName name="ghs">#REF!</definedName>
    <definedName name="Print_Titles" localSheetId="0">'[1]2021'!$10:$10</definedName>
    <definedName name="Table">#REF!</definedName>
    <definedName name="Table1" localSheetId="0">'[1]2021'!#REF!</definedName>
    <definedName name="Table1">#REF!</definedName>
    <definedName name="Table2">#REF!</definedName>
    <definedName name="Table3">#REF!</definedName>
    <definedName name="ввавы" localSheetId="0">'[1]2021'!#REF!</definedName>
    <definedName name="ввавы">#REF!</definedName>
    <definedName name="Глав_бух">#REF!</definedName>
    <definedName name="Дата" localSheetId="0">'[1]2021'!#REF!</definedName>
    <definedName name="Дата">#REF!</definedName>
    <definedName name="Наим_бюджета" localSheetId="0">'[1]2021'!#REF!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 localSheetId="0">'[1]2021'!#REF!</definedName>
    <definedName name="Таблица_доходов">#REF!</definedName>
    <definedName name="Таблица1" localSheetId="0">'[1]2021'!#REF!</definedName>
    <definedName name="Таблица1">#REF!</definedName>
    <definedName name="Таблица2">#REF!</definedName>
    <definedName name="Таблица3">#REF!</definedName>
  </definedNames>
  <calcPr calcId="144525"/>
</workbook>
</file>

<file path=xl/calcChain.xml><?xml version="1.0" encoding="utf-8"?>
<calcChain xmlns="http://schemas.openxmlformats.org/spreadsheetml/2006/main">
  <c r="E27" i="1" l="1"/>
  <c r="E26" i="1"/>
  <c r="E25" i="1"/>
  <c r="E24" i="1"/>
  <c r="E23" i="1"/>
  <c r="E22" i="1"/>
  <c r="E21" i="1"/>
  <c r="E16" i="1"/>
  <c r="E15" i="1"/>
  <c r="E14" i="1"/>
  <c r="E13" i="1"/>
  <c r="E12" i="1"/>
  <c r="E11" i="1"/>
</calcChain>
</file>

<file path=xl/sharedStrings.xml><?xml version="1.0" encoding="utf-8"?>
<sst xmlns="http://schemas.openxmlformats.org/spreadsheetml/2006/main" count="50" uniqueCount="47">
  <si>
    <t>Приложение № 1</t>
  </si>
  <si>
    <t xml:space="preserve">к решению 8 сессии Совета депутатов </t>
  </si>
  <si>
    <t>Маслянинского муниципального округа Новосибирской области</t>
  </si>
  <si>
    <t xml:space="preserve"> Маслянинского района Новосибирской области за 2024 год"</t>
  </si>
  <si>
    <t xml:space="preserve">Исполнение доходов бюджета Никоновского сельсовета Маслянинского района Новосибирской области за 2024 год                                                                                          </t>
  </si>
  <si>
    <t>тыс.руб.</t>
  </si>
  <si>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</si>
  <si>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</si>
  <si>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</si>
  <si>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</si>
  <si>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% исполнения</t>
  </si>
  <si>
    <t>Доходы бюджета - Всего</t>
  </si>
  <si>
    <t>000 8 50 00000 00 0000 000</t>
  </si>
  <si>
    <t>Налог на доходы физических лиц</t>
  </si>
  <si>
    <t>182 1 01 02000 01 0000 110</t>
  </si>
  <si>
    <t>Акцызы по подакцизным товарам</t>
  </si>
  <si>
    <t xml:space="preserve">        182 1 03 0000 01 0000 110</t>
  </si>
  <si>
    <t>Единый сельскохозяйственный налог</t>
  </si>
  <si>
    <t>182 1 05 03000 01 0000 110</t>
  </si>
  <si>
    <t>Налог на имущество физических лиц</t>
  </si>
  <si>
    <t>182 1 06 01000 10 0000 110</t>
  </si>
  <si>
    <t>Земельный налог</t>
  </si>
  <si>
    <t>182 1 06 06000 10 0000 110</t>
  </si>
  <si>
    <t>ДОХОДЫ ОТ ИСПОЛЬЗОВАНИЯ ИМУЩЕСТВА, НАХОДЯЩЕГОСЯ В ГОСУДАРСТВЕННОЙ И МУНИЦИПАЛЬНОЙ СОБСТВЕННОСТИ</t>
  </si>
  <si>
    <t>884 1 11 00000 10 0000 120</t>
  </si>
  <si>
    <t xml:space="preserve"> -</t>
  </si>
  <si>
    <t>ДОХОДЫ ОТ ОКАЗАНИЯ ПЛАТНЫХ УСЛУГ И КОМПЕНСАЦИИ ЗАТРАТ ГОСУДАРСТВА</t>
  </si>
  <si>
    <t>883 1 13 00000 10 0000 130</t>
  </si>
  <si>
    <t>ДОХОДЫ ОТ ПРОДАЖИ МАТЕРИАЛЬНЫХ И НЕМАТЕРИАЛЬНЫХ АКТИВОВ</t>
  </si>
  <si>
    <t>884 1 14 00000 13 0000 430</t>
  </si>
  <si>
    <t>ШТРАФЫ, САНКЦИИ, ВОЗМЕЩЕНИЕ УЩЕРБА</t>
  </si>
  <si>
    <t>883 1 16 00000 01 0000 140</t>
  </si>
  <si>
    <t>Прочие неналоговые доходы</t>
  </si>
  <si>
    <t xml:space="preserve">       884 117 00000 10 0000 000</t>
  </si>
  <si>
    <t>Дотации бюджетам сельских поселений на выравнивание бюджетной обеспеченности из бюджета субъекта Российской Федерации</t>
  </si>
  <si>
    <t>884 2 02 16001 10 0000 150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</si>
  <si>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</si>
  <si>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883 2 02 20216 10 0000 150</t>
  </si>
  <si>
    <t>Прочие субсидии бюджетам сельских поселений</t>
  </si>
  <si>
    <t>884 2 02 29999 10 0000 150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</si>
  <si>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</si>
  <si>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884 2 02 35118 10 0000 150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</si>
  <si>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</si>
  <si>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884 2 02 40014 10 0000 150</t>
  </si>
  <si>
    <t>Прочие межбюджетные трансферты, передаваемые бюджетам сельских поселений</t>
  </si>
  <si>
    <t>884 2 02 49999 10 0000 150</t>
  </si>
  <si>
    <t>от 25 июня 2025 г. № 227 "Об исполнении бюджета Никоновского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</si>
</sst>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10"/>
      <color theme="1"/>
      <name val="Arial Cyr"/>
    </font>
    <font>
      <sz val="8"/>
      <name val="Arial"/>
    </font>
    <font>
      <sz val="10"/>
      <color theme="0"/>
      <name val="Arial Cyr"/>
    </font>
    <font>
      <sz val="10"/>
      <name val="Arial Cyr"/>
    </font>
    <font>
      <u/>
      <sz val="10"/>
      <color indexed="20"/>
      <name val="Arial Cyr"/>
    </font>
    <font>
      <sz val="10"/>
      <color rgb="FFFA7D00"/>
      <name val="Arial Cyr"/>
    </font>
    <font>
      <sz val="11"/>
      <name val="Times New Roman"/>
    </font>
    <font>
      <sz val="12"/>
      <name val="Times New Roman"/>
    </font>
    <font>
      <b/>
      <sz val="12"/>
      <name val="Times New Roman"/>
    </font>
    <font>
      <sz val="10"/>
      <name val="Arial"/>
    </font>
    <font>
      <sz val="10"/>
      <name val="Times New Roman"/>
    </font>
    <font>
      <b/>
      <sz val="14"/>
      <name val="Times New Roman"/>
    </font>
    <font>
      <b/>
      <sz val="12"/>
      <name val="Times New Roman Cyr"/>
    </font>
    <font>
      <b/>
      <sz val="8"/>
      <name val="Arial Cyr"/>
    </font>
    <font>
      <sz val="9"/>
      <name val="Arial Cyr"/>
    </font>
    <font>
      <sz val="9"/>
      <color theme="1"/>
      <name val="Arial Cyr"/>
    </font>
    <font>
      <sz val="9"/>
      <name val="Arial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theme="0"/>
      </patternFill>
    </fill>
  </fills>
  <borders count="15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theme="1"/>
      </left>
      <right style="medium">
        <color theme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" fillId="0" borderId="1">
      <alignment horizontal="left" wrapText="1" indent="2"/>
    </xf>
    <xf numFmtId="0" fontId="2" fillId="2" borderId="0"/>
    <xf numFmtId="0" fontId="3" fillId="0" borderId="0"/>
    <xf numFmtId="0" fontId="4" fillId="0" borderId="0">
      <alignment vertical="top"/>
    </xf>
    <xf numFmtId="0" fontId="5" fillId="0" borderId="2"/>
  </cellStyleXfs>
  <cellXfs count="49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6" fillId="3" borderId="0" xfId="0" applyFont="1" applyFill="1" applyAlignment="1">
      <alignment vertical="top" wrapText="1"/>
    </xf>
    <xf numFmtId="0" fontId="6" fillId="3" borderId="0" xfId="0" applyFont="1" applyFill="1"/>
    <xf numFmtId="0" fontId="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right" vertical="center"/>
    </xf>
    <xf numFmtId="0" fontId="6" fillId="3" borderId="0" xfId="0" applyFont="1" applyFill="1" applyAlignment="1">
      <alignment horizontal="right" vertical="top"/>
    </xf>
    <xf numFmtId="0" fontId="6" fillId="3" borderId="0" xfId="0" applyFont="1" applyFill="1" applyAlignment="1">
      <alignment horizontal="right"/>
    </xf>
    <xf numFmtId="0" fontId="7" fillId="3" borderId="0" xfId="0" applyFont="1" applyFill="1" applyAlignment="1">
      <alignment horizontal="right" vertical="center"/>
    </xf>
    <xf numFmtId="0" fontId="6" fillId="3" borderId="0" xfId="0" applyFont="1" applyFill="1" applyAlignment="1">
      <alignment vertical="top"/>
    </xf>
    <xf numFmtId="0" fontId="9" fillId="3" borderId="0" xfId="0" applyFont="1" applyFill="1" applyAlignment="1">
      <alignment vertical="top"/>
    </xf>
    <xf numFmtId="0" fontId="10" fillId="3" borderId="0" xfId="0" applyFont="1" applyFill="1" applyAlignment="1">
      <alignment horizontal="right"/>
    </xf>
    <xf numFmtId="0" fontId="10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top" wrapText="1"/>
    </xf>
    <xf numFmtId="0" fontId="12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left" vertical="top"/>
    </xf>
    <xf numFmtId="0" fontId="0" fillId="3" borderId="0" xfId="0" applyFill="1"/>
    <xf numFmtId="49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3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top" wrapText="1"/>
    </xf>
    <xf numFmtId="49" fontId="14" fillId="0" borderId="7" xfId="0" applyNumberFormat="1" applyFont="1" applyBorder="1" applyAlignment="1">
      <alignment horizontal="right" vertical="center" wrapText="1"/>
    </xf>
    <xf numFmtId="4" fontId="14" fillId="0" borderId="8" xfId="3" applyNumberFormat="1" applyFont="1" applyBorder="1" applyAlignment="1">
      <alignment horizontal="center" vertical="center" wrapText="1"/>
    </xf>
    <xf numFmtId="164" fontId="14" fillId="0" borderId="9" xfId="3" applyNumberFormat="1" applyFont="1" applyBorder="1" applyAlignment="1">
      <alignment horizontal="center" vertical="center" wrapText="1"/>
    </xf>
    <xf numFmtId="4" fontId="14" fillId="0" borderId="10" xfId="0" applyNumberFormat="1" applyFont="1" applyBorder="1" applyAlignment="1">
      <alignment horizontal="center" wrapText="1" shrinkToFit="1"/>
    </xf>
    <xf numFmtId="4" fontId="14" fillId="0" borderId="11" xfId="0" applyNumberFormat="1" applyFont="1" applyBorder="1" applyAlignment="1">
      <alignment horizontal="center" wrapText="1" shrinkToFit="1"/>
    </xf>
    <xf numFmtId="49" fontId="14" fillId="0" borderId="7" xfId="0" applyNumberFormat="1" applyFont="1" applyBorder="1" applyAlignment="1">
      <alignment horizontal="left" vertical="center" wrapText="1"/>
    </xf>
    <xf numFmtId="4" fontId="14" fillId="3" borderId="10" xfId="0" applyNumberFormat="1" applyFont="1" applyFill="1" applyBorder="1" applyAlignment="1">
      <alignment horizontal="center" vertical="center" wrapText="1"/>
    </xf>
    <xf numFmtId="4" fontId="14" fillId="3" borderId="12" xfId="0" applyNumberFormat="1" applyFont="1" applyFill="1" applyBorder="1" applyAlignment="1">
      <alignment horizontal="center" vertical="center" wrapText="1"/>
    </xf>
    <xf numFmtId="0" fontId="16" fillId="0" borderId="13" xfId="2" applyFont="1" applyFill="1" applyBorder="1" applyAlignment="1" applyProtection="1">
      <alignment horizontal="left" vertical="top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14" xfId="0" applyFont="1" applyBorder="1" applyAlignment="1">
      <alignment horizontal="left" vertical="top" wrapText="1"/>
    </xf>
    <xf numFmtId="49" fontId="14" fillId="0" borderId="7" xfId="3" applyNumberFormat="1" applyFont="1" applyBorder="1" applyAlignment="1">
      <alignment horizontal="right" vertical="center" wrapText="1"/>
    </xf>
    <xf numFmtId="4" fontId="14" fillId="0" borderId="10" xfId="3" applyNumberFormat="1" applyFont="1" applyBorder="1" applyAlignment="1">
      <alignment horizontal="center" vertical="center" wrapText="1"/>
    </xf>
    <xf numFmtId="4" fontId="14" fillId="0" borderId="12" xfId="3" applyNumberFormat="1" applyFont="1" applyBorder="1" applyAlignment="1">
      <alignment horizontal="center" vertical="center" wrapText="1"/>
    </xf>
    <xf numFmtId="0" fontId="14" fillId="0" borderId="6" xfId="3" applyFont="1" applyBorder="1" applyAlignment="1">
      <alignment horizontal="left" vertical="top" wrapText="1"/>
    </xf>
    <xf numFmtId="165" fontId="15" fillId="3" borderId="6" xfId="5" applyNumberFormat="1" applyFont="1" applyFill="1" applyBorder="1" applyAlignment="1">
      <alignment horizontal="center" vertical="center" wrapText="1"/>
    </xf>
    <xf numFmtId="49" fontId="11" fillId="3" borderId="0" xfId="4" applyNumberFormat="1" applyFont="1" applyFill="1" applyAlignment="1">
      <alignment horizontal="center" vertical="top" wrapText="1"/>
    </xf>
    <xf numFmtId="49" fontId="11" fillId="3" borderId="0" xfId="4" applyNumberFormat="1" applyFont="1" applyFill="1" applyAlignment="1">
      <alignment horizontal="center" wrapText="1"/>
    </xf>
  </cellXfs>
  <cellStyles count="6">
    <cellStyle name="xl31" xfId="1"/>
    <cellStyle name="Акцент1" xfId="2" builtinId="29"/>
    <cellStyle name="Обычный" xfId="0" builtinId="0"/>
    <cellStyle name="Обычный 2" xfId="3"/>
    <cellStyle name="Открывавшаяся гиперссылка" xfId="4" builtinId="9"/>
    <cellStyle name="Связанная ячейка" xfId="5" builtin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27"/>
  <sheetViews>
    <sheetView showGridLines="0" tabSelected="1" zoomScale="80" workbookViewId="0">
      <selection activeCell="E4" sqref="E4"/>
    </sheetView>
  </sheetViews>
  <sheetFormatPr defaultRowHeight="12.75" customHeight="1" x14ac:dyDescent="0.2"/>
  <cols>
    <col min="1" max="1" width="45.140625" style="1" customWidth="1"/>
    <col min="2" max="2" width="26.7109375" style="2" customWidth="1"/>
    <col min="3" max="3" width="15.28515625" style="3" customWidth="1"/>
    <col min="4" max="4" width="14.85546875" style="3" customWidth="1"/>
    <col min="5" max="5" width="12.28515625" style="4" customWidth="1"/>
    <col min="6" max="7" width="0.5703125" hidden="1" customWidth="1"/>
    <col min="8" max="8" width="0.7109375" hidden="1" customWidth="1"/>
  </cols>
  <sheetData>
    <row r="1" spans="1:5" s="5" customFormat="1" ht="15.75" x14ac:dyDescent="0.25">
      <c r="A1" s="6"/>
      <c r="B1" s="7"/>
      <c r="C1" s="8"/>
      <c r="D1" s="9"/>
      <c r="E1" s="10" t="s">
        <v>0</v>
      </c>
    </row>
    <row r="2" spans="1:5" s="5" customFormat="1" ht="15.75" x14ac:dyDescent="0.25">
      <c r="A2" s="11"/>
      <c r="B2" s="12"/>
      <c r="C2" s="8"/>
      <c r="D2" s="9"/>
      <c r="E2" s="13" t="s">
        <v>1</v>
      </c>
    </row>
    <row r="3" spans="1:5" s="5" customFormat="1" ht="15.75" x14ac:dyDescent="0.25">
      <c r="A3" s="11"/>
      <c r="B3" s="12"/>
      <c r="C3" s="8"/>
      <c r="D3" s="9"/>
      <c r="E3" s="13" t="s">
        <v>2</v>
      </c>
    </row>
    <row r="4" spans="1:5" s="5" customFormat="1" ht="15.75" x14ac:dyDescent="0.25">
      <c r="A4" s="11"/>
      <c r="B4" s="12"/>
      <c r="C4" s="8"/>
      <c r="D4" s="9"/>
      <c r="E4" s="13" t="s">
        <v>46</v>
      </c>
    </row>
    <row r="5" spans="1:5" s="5" customFormat="1" ht="15.75" x14ac:dyDescent="0.25">
      <c r="A5" s="14"/>
      <c r="B5" s="12"/>
      <c r="C5" s="8"/>
      <c r="D5" s="9"/>
      <c r="E5" s="13" t="s">
        <v>3</v>
      </c>
    </row>
    <row r="6" spans="1:5" x14ac:dyDescent="0.2">
      <c r="A6" s="15"/>
      <c r="B6" s="16"/>
      <c r="C6" s="17"/>
      <c r="D6" s="18"/>
      <c r="E6" s="17"/>
    </row>
    <row r="7" spans="1:5" ht="36.75" customHeight="1" x14ac:dyDescent="0.3">
      <c r="A7" s="47" t="s">
        <v>4</v>
      </c>
      <c r="B7" s="48"/>
      <c r="C7" s="48"/>
      <c r="D7" s="48"/>
      <c r="E7" s="48"/>
    </row>
    <row r="8" spans="1:5" ht="12.75" customHeight="1" x14ac:dyDescent="0.2">
      <c r="A8" s="19"/>
      <c r="B8" s="20"/>
      <c r="C8" s="20"/>
      <c r="D8" s="17" t="s">
        <v>5</v>
      </c>
      <c r="E8" s="20"/>
    </row>
    <row r="9" spans="1:5" ht="5.25" customHeight="1" x14ac:dyDescent="0.2">
      <c r="A9" s="21"/>
      <c r="B9" s="22"/>
      <c r="C9" s="23"/>
      <c r="D9" s="23"/>
      <c r="E9" s="24"/>
    </row>
    <row r="10" spans="1:5" ht="39.75" customHeight="1" x14ac:dyDescent="0.2">
      <c r="A10" s="25" t="s">
        <v>6</v>
      </c>
      <c r="B10" s="26" t="s">
        <v>7</v>
      </c>
      <c r="C10" s="27" t="s">
        <v>8</v>
      </c>
      <c r="D10" s="28" t="s">
        <v>9</v>
      </c>
      <c r="E10" s="29" t="s">
        <v>10</v>
      </c>
    </row>
    <row r="11" spans="1:5" ht="18" customHeight="1" x14ac:dyDescent="0.2">
      <c r="A11" s="30" t="s">
        <v>11</v>
      </c>
      <c r="B11" s="31" t="s">
        <v>12</v>
      </c>
      <c r="C11" s="32">
        <v>11052.9</v>
      </c>
      <c r="D11" s="33">
        <v>11079.6</v>
      </c>
      <c r="E11" s="46">
        <f t="shared" ref="E11:E27" si="0">D11/C11*100</f>
        <v>100.2415655619792</v>
      </c>
    </row>
    <row r="12" spans="1:5" s="22" customFormat="1" ht="19.5" customHeight="1" x14ac:dyDescent="0.2">
      <c r="A12" s="30" t="s">
        <v>13</v>
      </c>
      <c r="B12" s="31" t="s">
        <v>14</v>
      </c>
      <c r="C12" s="34">
        <v>289.89999999999998</v>
      </c>
      <c r="D12" s="35">
        <v>302.60000000000002</v>
      </c>
      <c r="E12" s="46">
        <f t="shared" si="0"/>
        <v>104.38082097274923</v>
      </c>
    </row>
    <row r="13" spans="1:5" s="22" customFormat="1" ht="19.5" customHeight="1" x14ac:dyDescent="0.2">
      <c r="A13" s="30" t="s">
        <v>15</v>
      </c>
      <c r="B13" s="36" t="s">
        <v>16</v>
      </c>
      <c r="C13" s="34">
        <v>720.1</v>
      </c>
      <c r="D13" s="35">
        <v>742.7</v>
      </c>
      <c r="E13" s="46">
        <f t="shared" si="0"/>
        <v>103.13845299263991</v>
      </c>
    </row>
    <row r="14" spans="1:5" s="22" customFormat="1" x14ac:dyDescent="0.2">
      <c r="A14" s="30" t="s">
        <v>17</v>
      </c>
      <c r="B14" s="31" t="s">
        <v>18</v>
      </c>
      <c r="C14" s="34">
        <v>294.2</v>
      </c>
      <c r="D14" s="35">
        <v>294.10000000000002</v>
      </c>
      <c r="E14" s="46">
        <f t="shared" si="0"/>
        <v>99.966009517335152</v>
      </c>
    </row>
    <row r="15" spans="1:5" s="22" customFormat="1" x14ac:dyDescent="0.2">
      <c r="A15" s="30" t="s">
        <v>19</v>
      </c>
      <c r="B15" s="31" t="s">
        <v>20</v>
      </c>
      <c r="C15" s="34">
        <v>65</v>
      </c>
      <c r="D15" s="35">
        <v>65.8</v>
      </c>
      <c r="E15" s="46">
        <f t="shared" si="0"/>
        <v>101.23076923076924</v>
      </c>
    </row>
    <row r="16" spans="1:5" s="22" customFormat="1" ht="18" customHeight="1" x14ac:dyDescent="0.2">
      <c r="A16" s="30" t="s">
        <v>21</v>
      </c>
      <c r="B16" s="31" t="s">
        <v>22</v>
      </c>
      <c r="C16" s="34">
        <v>390</v>
      </c>
      <c r="D16" s="35">
        <v>397.6</v>
      </c>
      <c r="E16" s="46">
        <f t="shared" si="0"/>
        <v>101.94871794871796</v>
      </c>
    </row>
    <row r="17" spans="1:5" s="22" customFormat="1" ht="38.25" hidden="1" customHeight="1" x14ac:dyDescent="0.2">
      <c r="A17" s="30" t="s">
        <v>23</v>
      </c>
      <c r="B17" s="31" t="s">
        <v>24</v>
      </c>
      <c r="C17" s="37">
        <v>0</v>
      </c>
      <c r="D17" s="38">
        <v>0</v>
      </c>
      <c r="E17" s="46" t="s">
        <v>25</v>
      </c>
    </row>
    <row r="18" spans="1:5" ht="32.25" hidden="1" customHeight="1" x14ac:dyDescent="0.2">
      <c r="A18" s="30" t="s">
        <v>26</v>
      </c>
      <c r="B18" s="31" t="s">
        <v>27</v>
      </c>
      <c r="C18" s="34" t="s">
        <v>25</v>
      </c>
      <c r="D18" s="35"/>
      <c r="E18" s="46" t="s">
        <v>25</v>
      </c>
    </row>
    <row r="19" spans="1:5" ht="27.75" hidden="1" customHeight="1" x14ac:dyDescent="0.2">
      <c r="A19" s="39" t="s">
        <v>28</v>
      </c>
      <c r="B19" s="31" t="s">
        <v>29</v>
      </c>
      <c r="C19" s="37" t="s">
        <v>25</v>
      </c>
      <c r="D19" s="38">
        <v>0</v>
      </c>
      <c r="E19" s="46"/>
    </row>
    <row r="20" spans="1:5" ht="19.5" hidden="1" customHeight="1" x14ac:dyDescent="0.2">
      <c r="A20" s="30" t="s">
        <v>30</v>
      </c>
      <c r="B20" s="31" t="s">
        <v>31</v>
      </c>
      <c r="C20" s="37"/>
      <c r="D20" s="38"/>
      <c r="E20" s="46"/>
    </row>
    <row r="21" spans="1:5" ht="19.5" hidden="1" customHeight="1" x14ac:dyDescent="0.2">
      <c r="A21" s="30" t="s">
        <v>32</v>
      </c>
      <c r="B21" s="40" t="s">
        <v>33</v>
      </c>
      <c r="C21" s="37">
        <v>0</v>
      </c>
      <c r="D21" s="38">
        <v>0</v>
      </c>
      <c r="E21" s="46" t="e">
        <f t="shared" si="0"/>
        <v>#DIV/0!</v>
      </c>
    </row>
    <row r="22" spans="1:5" ht="36" x14ac:dyDescent="0.2">
      <c r="A22" s="30" t="s">
        <v>34</v>
      </c>
      <c r="B22" s="31" t="s">
        <v>35</v>
      </c>
      <c r="C22" s="37">
        <v>4077.5</v>
      </c>
      <c r="D22" s="38">
        <v>4077.5</v>
      </c>
      <c r="E22" s="46">
        <f t="shared" si="0"/>
        <v>100</v>
      </c>
    </row>
    <row r="23" spans="1:5" ht="41.25" hidden="1" customHeight="1" x14ac:dyDescent="0.2">
      <c r="A23" s="41" t="s">
        <v>36</v>
      </c>
      <c r="B23" s="42" t="s">
        <v>37</v>
      </c>
      <c r="C23" s="43">
        <v>0</v>
      </c>
      <c r="D23" s="44">
        <v>0</v>
      </c>
      <c r="E23" s="46" t="e">
        <f t="shared" si="0"/>
        <v>#DIV/0!</v>
      </c>
    </row>
    <row r="24" spans="1:5" ht="21" customHeight="1" x14ac:dyDescent="0.2">
      <c r="A24" s="45" t="s">
        <v>38</v>
      </c>
      <c r="B24" s="42" t="s">
        <v>39</v>
      </c>
      <c r="C24" s="43">
        <v>448.4</v>
      </c>
      <c r="D24" s="44">
        <v>448.4</v>
      </c>
      <c r="E24" s="46">
        <f t="shared" si="0"/>
        <v>100</v>
      </c>
    </row>
    <row r="25" spans="1:5" ht="22.5" customHeight="1" x14ac:dyDescent="0.2">
      <c r="A25" s="45" t="s">
        <v>40</v>
      </c>
      <c r="B25" s="42" t="s">
        <v>41</v>
      </c>
      <c r="C25" s="43">
        <v>154.19999999999999</v>
      </c>
      <c r="D25" s="44">
        <v>154.19999999999999</v>
      </c>
      <c r="E25" s="46">
        <f t="shared" si="0"/>
        <v>100</v>
      </c>
    </row>
    <row r="26" spans="1:5" ht="22.5" customHeight="1" x14ac:dyDescent="0.2">
      <c r="A26" s="45" t="s">
        <v>42</v>
      </c>
      <c r="B26" s="42" t="s">
        <v>43</v>
      </c>
      <c r="C26" s="43">
        <v>130</v>
      </c>
      <c r="D26" s="44">
        <v>114.1</v>
      </c>
      <c r="E26" s="46">
        <f t="shared" si="0"/>
        <v>87.769230769230759</v>
      </c>
    </row>
    <row r="27" spans="1:5" ht="31.5" customHeight="1" x14ac:dyDescent="0.2">
      <c r="A27" s="45" t="s">
        <v>44</v>
      </c>
      <c r="B27" s="42" t="s">
        <v>45</v>
      </c>
      <c r="C27" s="43">
        <v>4483.6000000000004</v>
      </c>
      <c r="D27" s="44">
        <v>4482.6000000000004</v>
      </c>
      <c r="E27" s="46">
        <f t="shared" si="0"/>
        <v>99.977696493888828</v>
      </c>
    </row>
  </sheetData>
  <mergeCells count="1">
    <mergeCell ref="A7:E7"/>
  </mergeCells>
  <pageMargins left="0" right="0" top="0" bottom="0" header="0" footer="0"/>
  <pageSetup paperSize="9" scale="89" fitToHeight="2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VeraIvanovna</cp:lastModifiedBy>
  <cp:revision>14</cp:revision>
  <cp:lastPrinted>2025-06-25T05:40:18Z</cp:lastPrinted>
  <dcterms:created xsi:type="dcterms:W3CDTF">1999-06-18T11:49:00Z</dcterms:created>
  <dcterms:modified xsi:type="dcterms:W3CDTF">2025-06-25T05:40:21Z</dcterms:modified>
  <cp:version>1048576</cp:version>
</cp:coreProperties>
</file>